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1. LICITACIÓN PÚBLICA\2026\SOLPED 1000004327_5000005937_AR_TR\DBC 5000005937\4. ANEXO 4 DOC. TECNICOS\"/>
    </mc:Choice>
  </mc:AlternateContent>
  <bookViews>
    <workbookView xWindow="28680" yWindow="-120" windowWidth="29040" windowHeight="15720"/>
  </bookViews>
  <sheets>
    <sheet name="Oferta Económica" sheetId="3" r:id="rId1"/>
    <sheet name="NO LLENAR" sheetId="4" state="hidden" r:id="rId2"/>
  </sheets>
  <definedNames>
    <definedName name="_xlnm.Print_Area" localSheetId="0">'Oferta Económica'!$A$1:$L$21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4" l="1"/>
  <c r="K15" i="4" s="1"/>
  <c r="B23" i="4" l="1"/>
  <c r="J20" i="4"/>
  <c r="K20" i="4" s="1"/>
  <c r="J19" i="4"/>
  <c r="K19" i="4" s="1"/>
  <c r="J18" i="4"/>
  <c r="K18" i="4" s="1"/>
  <c r="J17" i="4"/>
  <c r="K17" i="4" s="1"/>
  <c r="J14" i="4"/>
  <c r="K14" i="4" s="1"/>
  <c r="J13" i="4"/>
  <c r="K13" i="4" s="1"/>
  <c r="B13" i="4"/>
  <c r="B14" i="4" s="1"/>
  <c r="J12" i="4"/>
  <c r="K12" i="4" s="1"/>
  <c r="K14" i="3"/>
  <c r="B14" i="3"/>
  <c r="K13" i="3"/>
  <c r="K15" i="3" l="1"/>
  <c r="B18" i="4"/>
  <c r="B19" i="4" s="1"/>
  <c r="B20" i="4" s="1"/>
  <c r="B15" i="4"/>
  <c r="B17" i="4" s="1"/>
  <c r="K16" i="4"/>
  <c r="K21" i="4" s="1"/>
</calcChain>
</file>

<file path=xl/sharedStrings.xml><?xml version="1.0" encoding="utf-8"?>
<sst xmlns="http://schemas.openxmlformats.org/spreadsheetml/2006/main" count="96" uniqueCount="58">
  <si>
    <t>PROYECTO:</t>
  </si>
  <si>
    <t>OBSERVACIONES:</t>
  </si>
  <si>
    <t>PROVISIÓN DE CAÑERÍA DEL PROYECTO</t>
  </si>
  <si>
    <t>NOMBRE PROPONENTE:</t>
  </si>
  <si>
    <t>Item</t>
  </si>
  <si>
    <t>Descripción</t>
  </si>
  <si>
    <t>Especificación</t>
  </si>
  <si>
    <t>Diámetro (Pulg)</t>
  </si>
  <si>
    <t>Espesor (Pulg)</t>
  </si>
  <si>
    <t xml:space="preserve">Cantidad </t>
  </si>
  <si>
    <t>Unidad</t>
  </si>
  <si>
    <t>Precio Unitario (Expresado en US$)</t>
  </si>
  <si>
    <t>Total 
(Expresado en US$)</t>
  </si>
  <si>
    <t>m</t>
  </si>
  <si>
    <t>TOTAL CAÑERIA (Expresado en US$)</t>
  </si>
  <si>
    <t>Seguros</t>
  </si>
  <si>
    <t>Transporte a frontera o puerto</t>
  </si>
  <si>
    <t>X65 - PSL2 - SAWL</t>
  </si>
  <si>
    <t>24"</t>
  </si>
  <si>
    <t>0,688"</t>
  </si>
  <si>
    <t>Sin revestimiento</t>
  </si>
  <si>
    <t>Transporte frontera - Lugar de entrega</t>
  </si>
  <si>
    <t>16"</t>
  </si>
  <si>
    <t>0,312"</t>
  </si>
  <si>
    <t>Con revestimiento tricapa</t>
  </si>
  <si>
    <t>Costo general de manipuleo</t>
  </si>
  <si>
    <t>0,406"</t>
  </si>
  <si>
    <t>TOTAL GENERAL (Expresado en US$)</t>
  </si>
  <si>
    <t>FIRMA:</t>
  </si>
  <si>
    <t>NOMBRE:</t>
  </si>
  <si>
    <t>LICITACIÓN QN No.: XXX</t>
  </si>
  <si>
    <t>Cantidad Total</t>
  </si>
  <si>
    <t>0,281"</t>
  </si>
  <si>
    <t>X65M - PSL2 - ERW</t>
  </si>
  <si>
    <t>0,375"</t>
  </si>
  <si>
    <t>LOOP 16" TRAMO ICHILO-CARRASCO EN EL GASODUCTO CARRASCO YAPACANÍ (GCY)</t>
  </si>
  <si>
    <t>Cañería API 5L</t>
  </si>
  <si>
    <t>Revestimiento externo</t>
  </si>
  <si>
    <t>FORMATO B-1</t>
  </si>
  <si>
    <t>PLANILLA PARA PRESENTACIÓN DE PROPUESTA ECONÓMICA</t>
  </si>
  <si>
    <t>10"</t>
  </si>
  <si>
    <t>Ítem</t>
  </si>
  <si>
    <t>Polietileno extruido tricapa</t>
  </si>
  <si>
    <t>SERVICIO:</t>
  </si>
  <si>
    <t>LICITACIÓN N°:</t>
  </si>
  <si>
    <t>REPRESENTANTE LEGAL PROPONENTE</t>
  </si>
  <si>
    <t>Descripción / Especificación</t>
  </si>
  <si>
    <t>CAÑERÍA DE ACERO AL CARBONO, 0.25" W.T., API 5L X42M, PSL2, SMLS.; EXTREMOS BISELADOS.</t>
  </si>
  <si>
    <t>CAÑERÍA DE ACERO AL CARBONO, 0.281" W.T., API 5L X52M, PSL2, SMLS.; EXTREMOS BISELADOS.</t>
  </si>
  <si>
    <t>4"</t>
  </si>
  <si>
    <t>0,25"</t>
  </si>
  <si>
    <t>NOTA 1: La celda  D9 - Colocar nombre del proponente.
NOTA 2: Las celdas J13 y J14 (Precio Unitario) - El proponente deberá colocar su precio unitario para cada item, con un máximo de 2 decimales.
NOTA 3: La celda B16 - El proponente deberá llenar indicando el monto total ofertado de manera literal.
NOTA 4: La celda D20 - Corresponde para firma del Representante Legal.
NOTA 5: La celda D21 - Corresponde al nombre del Representante Legal.</t>
  </si>
  <si>
    <t>PROVICION DE CAÑERIA DE ACERO AL CARBONO DE 4 Y 10 PULGADAS</t>
  </si>
  <si>
    <t>PROYECTO PROVISIÓN DE CAÑERÍA DE ACERO AL CARBONO DE 4 Y 10 PULGADAS</t>
  </si>
  <si>
    <t>Precio Unitario BS</t>
  </si>
  <si>
    <t>Total 
BS</t>
  </si>
  <si>
    <t>PRECIO TOTAL BS</t>
  </si>
  <si>
    <r>
      <rPr>
        <b/>
        <sz val="9"/>
        <color indexed="8"/>
        <rFont val="Arial"/>
        <family val="2"/>
      </rPr>
      <t>SON</t>
    </r>
    <r>
      <rPr>
        <sz val="9"/>
        <color indexed="8"/>
        <rFont val="Arial"/>
        <family val="2"/>
      </rPr>
      <t>: (MONTO TOTAL GENERAL LITERAL 00/100) BOLIVIANOS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</si>
</sst>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7"/>
      <name val="Arial Narrow"/>
      <family val="2"/>
    </font>
    <font>
      <sz val="7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5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7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6" fillId="0" borderId="0" xfId="0" applyFont="1"/>
    <xf numFmtId="0" fontId="8" fillId="2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9" fillId="0" borderId="3" xfId="0" applyNumberFormat="1" applyFont="1" applyFill="1" applyBorder="1" applyAlignment="1">
      <alignment horizontal="right" vertical="center"/>
    </xf>
    <xf numFmtId="2" fontId="8" fillId="3" borderId="3" xfId="0" applyNumberFormat="1" applyFont="1" applyFill="1" applyBorder="1" applyAlignment="1">
      <alignment horizontal="right" vertical="center" wrapText="1"/>
    </xf>
    <xf numFmtId="4" fontId="8" fillId="5" borderId="3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10" borderId="1" xfId="0" applyFont="1" applyFill="1" applyBorder="1" applyAlignment="1" applyProtection="1">
      <alignment vertical="center"/>
    </xf>
    <xf numFmtId="0" fontId="2" fillId="10" borderId="2" xfId="0" applyFont="1" applyFill="1" applyBorder="1" applyAlignment="1" applyProtection="1">
      <alignment vertical="center"/>
    </xf>
    <xf numFmtId="0" fontId="2" fillId="10" borderId="1" xfId="0" applyFont="1" applyFill="1" applyBorder="1" applyAlignment="1" applyProtection="1"/>
    <xf numFmtId="0" fontId="2" fillId="10" borderId="2" xfId="0" applyFont="1" applyFill="1" applyBorder="1" applyAlignment="1" applyProtection="1"/>
    <xf numFmtId="0" fontId="0" fillId="0" borderId="0" xfId="0" applyBorder="1" applyProtection="1"/>
    <xf numFmtId="0" fontId="2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/>
    </xf>
    <xf numFmtId="0" fontId="0" fillId="0" borderId="7" xfId="0" applyBorder="1" applyProtection="1"/>
    <xf numFmtId="0" fontId="0" fillId="0" borderId="8" xfId="0" applyBorder="1" applyProtection="1"/>
    <xf numFmtId="0" fontId="0" fillId="0" borderId="9" xfId="0" applyBorder="1" applyProtection="1"/>
    <xf numFmtId="0" fontId="0" fillId="0" borderId="10" xfId="0" applyBorder="1" applyProtection="1"/>
    <xf numFmtId="0" fontId="0" fillId="0" borderId="11" xfId="0" applyBorder="1" applyProtection="1"/>
    <xf numFmtId="0" fontId="2" fillId="0" borderId="10" xfId="0" applyFont="1" applyBorder="1" applyAlignment="1" applyProtection="1">
      <alignment horizontal="center" vertical="center"/>
    </xf>
    <xf numFmtId="0" fontId="2" fillId="0" borderId="10" xfId="0" applyFont="1" applyBorder="1" applyProtection="1"/>
    <xf numFmtId="0" fontId="2" fillId="0" borderId="11" xfId="0" applyFont="1" applyBorder="1" applyAlignment="1" applyProtection="1">
      <alignment horizontal="center" vertical="center"/>
    </xf>
    <xf numFmtId="0" fontId="2" fillId="0" borderId="17" xfId="0" applyFont="1" applyBorder="1" applyProtection="1"/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center" vertical="center"/>
    </xf>
    <xf numFmtId="0" fontId="14" fillId="0" borderId="8" xfId="0" applyFont="1" applyBorder="1" applyAlignment="1" applyProtection="1">
      <alignment horizontal="center" vertical="center"/>
    </xf>
    <xf numFmtId="0" fontId="15" fillId="0" borderId="8" xfId="0" applyFont="1" applyBorder="1" applyAlignment="1" applyProtection="1">
      <alignment horizontal="center" vertical="center"/>
    </xf>
    <xf numFmtId="3" fontId="14" fillId="0" borderId="8" xfId="0" applyNumberFormat="1" applyFont="1" applyBorder="1" applyAlignment="1" applyProtection="1">
      <alignment horizontal="center" vertical="center"/>
    </xf>
    <xf numFmtId="3" fontId="14" fillId="0" borderId="9" xfId="0" applyNumberFormat="1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5" fillId="0" borderId="1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14" fillId="0" borderId="17" xfId="0" applyFont="1" applyBorder="1" applyProtection="1"/>
    <xf numFmtId="0" fontId="14" fillId="0" borderId="18" xfId="0" applyFont="1" applyBorder="1" applyProtection="1"/>
    <xf numFmtId="0" fontId="14" fillId="0" borderId="19" xfId="0" applyFont="1" applyBorder="1" applyProtection="1"/>
    <xf numFmtId="0" fontId="16" fillId="0" borderId="0" xfId="0" applyFont="1" applyProtection="1"/>
    <xf numFmtId="0" fontId="20" fillId="7" borderId="14" xfId="0" applyFont="1" applyFill="1" applyBorder="1" applyAlignment="1" applyProtection="1">
      <alignment horizontal="center" vertical="center"/>
    </xf>
    <xf numFmtId="0" fontId="19" fillId="7" borderId="3" xfId="0" applyFont="1" applyFill="1" applyBorder="1" applyAlignment="1" applyProtection="1">
      <alignment horizontal="center" vertical="center" wrapText="1"/>
    </xf>
    <xf numFmtId="0" fontId="19" fillId="7" borderId="15" xfId="0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9" fillId="8" borderId="16" xfId="0" applyFont="1" applyFill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left" vertical="center"/>
    </xf>
    <xf numFmtId="3" fontId="17" fillId="0" borderId="3" xfId="0" applyNumberFormat="1" applyFont="1" applyFill="1" applyBorder="1" applyAlignment="1" applyProtection="1">
      <alignment horizontal="center" vertical="center"/>
    </xf>
    <xf numFmtId="2" fontId="19" fillId="10" borderId="3" xfId="0" applyNumberFormat="1" applyFont="1" applyFill="1" applyBorder="1" applyAlignment="1" applyProtection="1">
      <alignment horizontal="right" vertical="center" wrapText="1"/>
      <protection locked="0"/>
    </xf>
    <xf numFmtId="4" fontId="19" fillId="5" borderId="15" xfId="0" applyNumberFormat="1" applyFont="1" applyFill="1" applyBorder="1" applyAlignment="1" applyProtection="1">
      <alignment horizontal="right" vertical="center"/>
    </xf>
    <xf numFmtId="0" fontId="14" fillId="0" borderId="0" xfId="0" applyFont="1" applyFill="1" applyProtection="1"/>
    <xf numFmtId="4" fontId="19" fillId="9" borderId="15" xfId="0" applyNumberFormat="1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10" fillId="8" borderId="14" xfId="0" applyFont="1" applyFill="1" applyBorder="1" applyAlignment="1" applyProtection="1">
      <alignment horizontal="left" vertical="center" wrapText="1"/>
    </xf>
    <xf numFmtId="0" fontId="10" fillId="8" borderId="3" xfId="0" applyFont="1" applyFill="1" applyBorder="1" applyAlignment="1" applyProtection="1">
      <alignment horizontal="left" vertical="center" wrapText="1"/>
    </xf>
    <xf numFmtId="0" fontId="10" fillId="8" borderId="15" xfId="0" applyFont="1" applyFill="1" applyBorder="1" applyAlignment="1" applyProtection="1">
      <alignment horizontal="left" vertical="center" wrapText="1"/>
    </xf>
    <xf numFmtId="0" fontId="13" fillId="0" borderId="1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11" xfId="0" applyFont="1" applyBorder="1" applyAlignment="1" applyProtection="1">
      <alignment horizontal="center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13" fillId="6" borderId="18" xfId="0" applyFont="1" applyFill="1" applyBorder="1" applyAlignment="1" applyProtection="1">
      <alignment horizontal="center" vertical="center"/>
      <protection locked="0"/>
    </xf>
    <xf numFmtId="0" fontId="13" fillId="6" borderId="19" xfId="0" applyFont="1" applyFill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18" fillId="10" borderId="14" xfId="1" applyFont="1" applyFill="1" applyBorder="1" applyAlignment="1" applyProtection="1">
      <alignment horizontal="left" vertical="center" wrapText="1"/>
      <protection locked="0"/>
    </xf>
    <xf numFmtId="0" fontId="18" fillId="10" borderId="3" xfId="1" applyFont="1" applyFill="1" applyBorder="1" applyAlignment="1" applyProtection="1">
      <alignment horizontal="left" vertical="center" wrapText="1"/>
      <protection locked="0"/>
    </xf>
    <xf numFmtId="0" fontId="18" fillId="10" borderId="15" xfId="1" applyFont="1" applyFill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8" fillId="0" borderId="2" xfId="1" quotePrefix="1" applyFont="1" applyBorder="1" applyAlignment="1" applyProtection="1">
      <alignment horizontal="left" vertical="center"/>
    </xf>
    <xf numFmtId="0" fontId="18" fillId="0" borderId="13" xfId="1" quotePrefix="1" applyFont="1" applyBorder="1" applyAlignment="1" applyProtection="1">
      <alignment horizontal="left" vertical="center"/>
    </xf>
    <xf numFmtId="0" fontId="18" fillId="10" borderId="2" xfId="1" quotePrefix="1" applyFont="1" applyFill="1" applyBorder="1" applyAlignment="1" applyProtection="1">
      <alignment horizontal="center" vertical="center"/>
      <protection locked="0"/>
    </xf>
    <xf numFmtId="0" fontId="18" fillId="10" borderId="13" xfId="1" quotePrefix="1" applyFont="1" applyFill="1" applyBorder="1" applyAlignment="1" applyProtection="1">
      <alignment horizontal="center" vertical="center"/>
      <protection locked="0"/>
    </xf>
    <xf numFmtId="0" fontId="19" fillId="9" borderId="14" xfId="0" applyFont="1" applyFill="1" applyBorder="1" applyAlignment="1" applyProtection="1">
      <alignment horizontal="right" vertical="center"/>
    </xf>
    <xf numFmtId="0" fontId="19" fillId="9" borderId="3" xfId="0" applyFont="1" applyFill="1" applyBorder="1" applyAlignment="1" applyProtection="1">
      <alignment horizontal="right" vertical="center"/>
    </xf>
    <xf numFmtId="0" fontId="19" fillId="2" borderId="24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9" fillId="2" borderId="12" xfId="0" applyFont="1" applyFill="1" applyBorder="1" applyAlignment="1" applyProtection="1">
      <alignment horizontal="center" vertical="center"/>
    </xf>
    <xf numFmtId="0" fontId="20" fillId="7" borderId="5" xfId="0" applyFont="1" applyFill="1" applyBorder="1" applyAlignment="1" applyProtection="1">
      <alignment horizontal="center" vertical="center"/>
    </xf>
    <xf numFmtId="0" fontId="20" fillId="7" borderId="6" xfId="0" applyFont="1" applyFill="1" applyBorder="1" applyAlignment="1" applyProtection="1">
      <alignment horizontal="center" vertical="center"/>
    </xf>
    <xf numFmtId="49" fontId="17" fillId="0" borderId="5" xfId="0" applyNumberFormat="1" applyFont="1" applyFill="1" applyBorder="1" applyAlignment="1" applyProtection="1">
      <alignment horizontal="left" vertical="center" wrapText="1"/>
    </xf>
    <xf numFmtId="49" fontId="17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1" quotePrefix="1" applyFont="1" applyBorder="1" applyAlignment="1">
      <alignment horizontal="left" vertical="center"/>
    </xf>
    <xf numFmtId="0" fontId="8" fillId="4" borderId="3" xfId="0" applyFont="1" applyFill="1" applyBorder="1" applyAlignment="1">
      <alignment horizontal="right" vertical="center"/>
    </xf>
    <xf numFmtId="0" fontId="5" fillId="4" borderId="3" xfId="1" applyFont="1" applyFill="1" applyBorder="1" applyAlignment="1">
      <alignment horizontal="left" vertical="center" wrapText="1"/>
    </xf>
    <xf numFmtId="0" fontId="5" fillId="3" borderId="1" xfId="1" quotePrefix="1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</cellXfs>
  <cellStyles count="2">
    <cellStyle name="Normal" xfId="0" builtinId="0"/>
    <cellStyle name="Normal_E-LI-H18-P0-SGN-111_SIGNA J02-PP-LI-003.LISTA MATERIAL MECANICO 28MAY" xfId="1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207308</xdr:colOff>
      <xdr:row>0</xdr:row>
      <xdr:rowOff>124046</xdr:rowOff>
    </xdr:from>
    <xdr:to>
      <xdr:col>2</xdr:col>
      <xdr:colOff>1276350</xdr:colOff>
      <xdr:row>3</xdr:row>
      <xdr:rowOff>174488</xdr:rowOff>
    </xdr:to>
    <xdr:pic>
      <xdr:nvPicPr>
        <xdr:cNvPr id="2" name="3 Imagen" descr="W:\C.BALCAZAR\Nuevo 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183" y="124046"/>
          <a:ext cx="1430992" cy="6291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134469</xdr:colOff>
      <xdr:row>0</xdr:row>
      <xdr:rowOff>107799</xdr:rowOff>
    </xdr:from>
    <xdr:to>
      <xdr:col>2</xdr:col>
      <xdr:colOff>1008529</xdr:colOff>
      <xdr:row>3</xdr:row>
      <xdr:rowOff>142091</xdr:rowOff>
    </xdr:to>
    <xdr:pic>
      <xdr:nvPicPr>
        <xdr:cNvPr id="2" name="3 Imagen" descr="W:\C.BALCAZAR\Nuevo Logo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249" y="107799"/>
          <a:ext cx="1247440" cy="5829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8"/>
  <sheetViews>
    <sheetView showGridLines="0" tabSelected="1" zoomScale="90" zoomScaleNormal="90" zoomScaleSheetLayoutView="90" workbookViewId="0">
      <selection activeCell="P14" sqref="P14"/>
    </sheetView>
  </sheetViews>
  <sheetFormatPr baseColWidth="10" defaultRowHeight="14.5" x14ac:dyDescent="0.35"/>
  <cols>
    <col min="1" max="1" width="2.1796875" customWidth="1"/>
    <col min="2" max="2" width="5.453125" customWidth="1"/>
    <col min="3" max="3" width="21.453125" customWidth="1"/>
    <col min="4" max="4" width="27.81640625" customWidth="1"/>
    <col min="5" max="6" width="10.54296875" customWidth="1"/>
    <col min="7" max="7" width="22.26953125" customWidth="1"/>
    <col min="8" max="8" width="9" customWidth="1"/>
    <col min="9" max="9" width="6.81640625" customWidth="1"/>
    <col min="10" max="10" width="14" customWidth="1"/>
    <col min="11" max="11" width="11.81640625" customWidth="1"/>
    <col min="12" max="12" width="2.1796875" customWidth="1"/>
  </cols>
  <sheetData>
    <row r="1" spans="2:20" s="1" customFormat="1" x14ac:dyDescent="0.35">
      <c r="B1" s="37"/>
      <c r="C1" s="38"/>
      <c r="D1" s="38"/>
      <c r="E1" s="38"/>
      <c r="F1" s="38"/>
      <c r="G1" s="38"/>
      <c r="H1" s="38"/>
      <c r="I1" s="38"/>
      <c r="J1" s="38"/>
      <c r="K1" s="39"/>
    </row>
    <row r="2" spans="2:20" s="1" customFormat="1" x14ac:dyDescent="0.35">
      <c r="B2" s="40"/>
      <c r="C2" s="33"/>
      <c r="D2" s="33"/>
      <c r="E2" s="33"/>
      <c r="F2" s="33"/>
      <c r="G2" s="33"/>
      <c r="H2" s="33"/>
      <c r="I2" s="33"/>
      <c r="J2" s="33"/>
      <c r="K2" s="41"/>
    </row>
    <row r="3" spans="2:20" s="2" customFormat="1" x14ac:dyDescent="0.35">
      <c r="B3" s="78" t="s">
        <v>38</v>
      </c>
      <c r="C3" s="79"/>
      <c r="D3" s="79"/>
      <c r="E3" s="79"/>
      <c r="F3" s="79"/>
      <c r="G3" s="79"/>
      <c r="H3" s="79"/>
      <c r="I3" s="79"/>
      <c r="J3" s="79"/>
      <c r="K3" s="80"/>
    </row>
    <row r="4" spans="2:20" s="2" customFormat="1" ht="20.25" customHeight="1" x14ac:dyDescent="0.35">
      <c r="B4" s="78" t="s">
        <v>39</v>
      </c>
      <c r="C4" s="79"/>
      <c r="D4" s="79"/>
      <c r="E4" s="79"/>
      <c r="F4" s="79"/>
      <c r="G4" s="79"/>
      <c r="H4" s="79"/>
      <c r="I4" s="79"/>
      <c r="J4" s="79"/>
      <c r="K4" s="80"/>
    </row>
    <row r="5" spans="2:20" s="2" customFormat="1" ht="15" thickBot="1" x14ac:dyDescent="0.4">
      <c r="B5" s="81" t="s">
        <v>44</v>
      </c>
      <c r="C5" s="82"/>
      <c r="D5" s="82"/>
      <c r="E5" s="82"/>
      <c r="F5" s="82"/>
      <c r="G5" s="82"/>
      <c r="H5" s="82"/>
      <c r="I5" s="82"/>
      <c r="J5" s="82"/>
      <c r="K5" s="83"/>
    </row>
    <row r="6" spans="2:20" s="53" customFormat="1" ht="12" x14ac:dyDescent="0.35">
      <c r="B6" s="48"/>
      <c r="C6" s="49"/>
      <c r="D6" s="50"/>
      <c r="E6" s="50"/>
      <c r="F6" s="49"/>
      <c r="G6" s="49"/>
      <c r="H6" s="49"/>
      <c r="I6" s="49"/>
      <c r="J6" s="51"/>
      <c r="K6" s="52"/>
    </row>
    <row r="7" spans="2:20" s="53" customFormat="1" ht="19.399999999999999" customHeight="1" x14ac:dyDescent="0.35">
      <c r="B7" s="84" t="s">
        <v>0</v>
      </c>
      <c r="C7" s="85"/>
      <c r="D7" s="89" t="s">
        <v>52</v>
      </c>
      <c r="E7" s="90"/>
      <c r="F7" s="90"/>
      <c r="G7" s="90"/>
      <c r="H7" s="90"/>
      <c r="I7" s="90"/>
      <c r="J7" s="90"/>
      <c r="K7" s="91"/>
      <c r="L7" s="54"/>
      <c r="M7" s="54"/>
      <c r="N7" s="54"/>
      <c r="O7" s="54"/>
      <c r="P7" s="54"/>
      <c r="Q7" s="54"/>
      <c r="R7" s="54"/>
      <c r="S7" s="54"/>
      <c r="T7" s="55"/>
    </row>
    <row r="8" spans="2:20" s="53" customFormat="1" ht="19.399999999999999" customHeight="1" x14ac:dyDescent="0.35">
      <c r="B8" s="84" t="s">
        <v>43</v>
      </c>
      <c r="C8" s="85"/>
      <c r="D8" s="92"/>
      <c r="E8" s="92"/>
      <c r="F8" s="92"/>
      <c r="G8" s="92"/>
      <c r="H8" s="92"/>
      <c r="I8" s="92"/>
      <c r="J8" s="92"/>
      <c r="K8" s="93"/>
    </row>
    <row r="9" spans="2:20" s="53" customFormat="1" ht="19.399999999999999" customHeight="1" x14ac:dyDescent="0.35">
      <c r="B9" s="56" t="s">
        <v>3</v>
      </c>
      <c r="C9" s="57"/>
      <c r="D9" s="94"/>
      <c r="E9" s="94"/>
      <c r="F9" s="94"/>
      <c r="G9" s="94"/>
      <c r="H9" s="94"/>
      <c r="I9" s="94"/>
      <c r="J9" s="94"/>
      <c r="K9" s="95"/>
    </row>
    <row r="10" spans="2:20" s="53" customFormat="1" ht="12" customHeight="1" thickBot="1" x14ac:dyDescent="0.3">
      <c r="B10" s="58"/>
      <c r="C10" s="59"/>
      <c r="D10" s="59"/>
      <c r="E10" s="59"/>
      <c r="F10" s="59"/>
      <c r="G10" s="59"/>
      <c r="H10" s="59"/>
      <c r="I10" s="59"/>
      <c r="J10" s="59"/>
      <c r="K10" s="60"/>
    </row>
    <row r="11" spans="2:20" s="61" customFormat="1" ht="22.5" customHeight="1" x14ac:dyDescent="0.3">
      <c r="B11" s="98" t="s">
        <v>53</v>
      </c>
      <c r="C11" s="99"/>
      <c r="D11" s="99"/>
      <c r="E11" s="99"/>
      <c r="F11" s="99"/>
      <c r="G11" s="99"/>
      <c r="H11" s="99"/>
      <c r="I11" s="99"/>
      <c r="J11" s="99"/>
      <c r="K11" s="100"/>
    </row>
    <row r="12" spans="2:20" s="65" customFormat="1" ht="45.75" customHeight="1" x14ac:dyDescent="0.25">
      <c r="B12" s="62" t="s">
        <v>41</v>
      </c>
      <c r="C12" s="101" t="s">
        <v>46</v>
      </c>
      <c r="D12" s="102"/>
      <c r="E12" s="63" t="s">
        <v>7</v>
      </c>
      <c r="F12" s="63" t="s">
        <v>8</v>
      </c>
      <c r="G12" s="63" t="s">
        <v>37</v>
      </c>
      <c r="H12" s="63" t="s">
        <v>9</v>
      </c>
      <c r="I12" s="63" t="s">
        <v>10</v>
      </c>
      <c r="J12" s="63" t="s">
        <v>54</v>
      </c>
      <c r="K12" s="64" t="s">
        <v>55</v>
      </c>
    </row>
    <row r="13" spans="2:20" s="72" customFormat="1" ht="31.15" customHeight="1" x14ac:dyDescent="0.25">
      <c r="B13" s="66">
        <v>1</v>
      </c>
      <c r="C13" s="103" t="s">
        <v>47</v>
      </c>
      <c r="D13" s="104"/>
      <c r="E13" s="67" t="s">
        <v>49</v>
      </c>
      <c r="F13" s="67" t="s">
        <v>50</v>
      </c>
      <c r="G13" s="68" t="s">
        <v>42</v>
      </c>
      <c r="H13" s="69">
        <v>2472</v>
      </c>
      <c r="I13" s="67" t="s">
        <v>13</v>
      </c>
      <c r="J13" s="70"/>
      <c r="K13" s="71">
        <f>+H13*J13</f>
        <v>0</v>
      </c>
    </row>
    <row r="14" spans="2:20" s="72" customFormat="1" ht="31.15" customHeight="1" x14ac:dyDescent="0.25">
      <c r="B14" s="66">
        <f>+B13+1</f>
        <v>2</v>
      </c>
      <c r="C14" s="103" t="s">
        <v>48</v>
      </c>
      <c r="D14" s="104"/>
      <c r="E14" s="67" t="s">
        <v>40</v>
      </c>
      <c r="F14" s="67" t="s">
        <v>32</v>
      </c>
      <c r="G14" s="68" t="s">
        <v>42</v>
      </c>
      <c r="H14" s="69">
        <v>1320</v>
      </c>
      <c r="I14" s="67" t="s">
        <v>13</v>
      </c>
      <c r="J14" s="70"/>
      <c r="K14" s="71">
        <f>+H14*J14</f>
        <v>0</v>
      </c>
    </row>
    <row r="15" spans="2:20" s="72" customFormat="1" ht="22.4" customHeight="1" x14ac:dyDescent="0.25">
      <c r="B15" s="96" t="s">
        <v>56</v>
      </c>
      <c r="C15" s="97"/>
      <c r="D15" s="97"/>
      <c r="E15" s="97"/>
      <c r="F15" s="97"/>
      <c r="G15" s="97"/>
      <c r="H15" s="97"/>
      <c r="I15" s="97"/>
      <c r="J15" s="97"/>
      <c r="K15" s="73">
        <f>SUM(K13:K14)</f>
        <v>0</v>
      </c>
    </row>
    <row r="16" spans="2:20" s="61" customFormat="1" ht="21" customHeight="1" x14ac:dyDescent="0.3">
      <c r="B16" s="86" t="s">
        <v>57</v>
      </c>
      <c r="C16" s="87"/>
      <c r="D16" s="87"/>
      <c r="E16" s="87"/>
      <c r="F16" s="87"/>
      <c r="G16" s="87"/>
      <c r="H16" s="87"/>
      <c r="I16" s="87"/>
      <c r="J16" s="87"/>
      <c r="K16" s="88"/>
    </row>
    <row r="17" spans="2:11" s="1" customFormat="1" ht="63.65" customHeight="1" x14ac:dyDescent="0.35">
      <c r="B17" s="75" t="s">
        <v>51</v>
      </c>
      <c r="C17" s="76"/>
      <c r="D17" s="76"/>
      <c r="E17" s="76"/>
      <c r="F17" s="76"/>
      <c r="G17" s="76"/>
      <c r="H17" s="76"/>
      <c r="I17" s="76"/>
      <c r="J17" s="76"/>
      <c r="K17" s="77"/>
    </row>
    <row r="18" spans="2:11" s="1" customFormat="1" x14ac:dyDescent="0.35">
      <c r="B18" s="42"/>
      <c r="C18" s="34"/>
      <c r="D18" s="34"/>
      <c r="E18" s="34"/>
      <c r="F18" s="34"/>
      <c r="G18" s="34"/>
      <c r="H18" s="34"/>
      <c r="I18" s="34"/>
      <c r="J18" s="34"/>
      <c r="K18" s="44"/>
    </row>
    <row r="19" spans="2:11" s="2" customFormat="1" x14ac:dyDescent="0.35">
      <c r="B19" s="42"/>
      <c r="C19" s="35"/>
      <c r="D19" s="74" t="s">
        <v>45</v>
      </c>
      <c r="E19" s="74"/>
      <c r="F19" s="74"/>
      <c r="G19" s="34"/>
      <c r="H19" s="34"/>
      <c r="I19" s="34"/>
      <c r="J19" s="34"/>
      <c r="K19" s="44"/>
    </row>
    <row r="20" spans="2:11" s="2" customFormat="1" ht="47.5" customHeight="1" x14ac:dyDescent="0.3">
      <c r="B20" s="42"/>
      <c r="C20" s="36" t="s">
        <v>28</v>
      </c>
      <c r="D20" s="31"/>
      <c r="E20" s="29"/>
      <c r="F20" s="29"/>
      <c r="G20" s="34"/>
      <c r="H20" s="34"/>
      <c r="I20" s="34"/>
      <c r="J20" s="34"/>
      <c r="K20" s="44"/>
    </row>
    <row r="21" spans="2:11" s="2" customFormat="1" ht="25.4" customHeight="1" x14ac:dyDescent="0.3">
      <c r="B21" s="42"/>
      <c r="C21" s="36" t="s">
        <v>29</v>
      </c>
      <c r="D21" s="32"/>
      <c r="E21" s="30"/>
      <c r="F21" s="30"/>
      <c r="G21" s="34"/>
      <c r="H21" s="34"/>
      <c r="I21" s="34"/>
      <c r="J21" s="34"/>
      <c r="K21" s="44"/>
    </row>
    <row r="22" spans="2:11" s="1" customFormat="1" x14ac:dyDescent="0.35">
      <c r="B22" s="43"/>
      <c r="C22" s="34"/>
      <c r="D22" s="34"/>
      <c r="E22" s="34"/>
      <c r="F22" s="34"/>
      <c r="G22" s="34"/>
      <c r="H22" s="34"/>
      <c r="I22" s="34"/>
      <c r="J22" s="34"/>
      <c r="K22" s="44"/>
    </row>
    <row r="23" spans="2:11" s="1" customFormat="1" ht="15" thickBot="1" x14ac:dyDescent="0.4">
      <c r="B23" s="45"/>
      <c r="C23" s="46"/>
      <c r="D23" s="46"/>
      <c r="E23" s="46"/>
      <c r="F23" s="46"/>
      <c r="G23" s="46"/>
      <c r="H23" s="46"/>
      <c r="I23" s="46"/>
      <c r="J23" s="46"/>
      <c r="K23" s="47"/>
    </row>
    <row r="24" spans="2:11" s="1" customFormat="1" x14ac:dyDescent="0.35">
      <c r="C24" s="4"/>
      <c r="D24" s="4"/>
      <c r="E24" s="4"/>
      <c r="F24" s="4"/>
      <c r="G24" s="4"/>
      <c r="H24" s="4"/>
      <c r="I24" s="4"/>
      <c r="J24" s="4"/>
      <c r="K24" s="5"/>
    </row>
    <row r="25" spans="2:11" s="1" customFormat="1" x14ac:dyDescent="0.35">
      <c r="C25" s="4"/>
      <c r="D25" s="4"/>
      <c r="E25" s="4"/>
      <c r="F25" s="4"/>
      <c r="G25" s="4"/>
      <c r="H25" s="4"/>
      <c r="I25" s="4"/>
      <c r="J25" s="4"/>
      <c r="K25" s="5"/>
    </row>
    <row r="26" spans="2:11" s="1" customFormat="1" x14ac:dyDescent="0.35">
      <c r="C26" s="4"/>
      <c r="D26" s="4"/>
      <c r="E26" s="4"/>
      <c r="F26" s="4"/>
      <c r="G26" s="4"/>
      <c r="H26" s="4"/>
      <c r="I26" s="4"/>
      <c r="J26" s="4"/>
      <c r="K26" s="5"/>
    </row>
    <row r="27" spans="2:11" s="1" customFormat="1" x14ac:dyDescent="0.35">
      <c r="C27" s="4"/>
      <c r="D27" s="4"/>
      <c r="E27" s="4"/>
      <c r="F27" s="4"/>
      <c r="G27" s="4"/>
      <c r="H27" s="4"/>
      <c r="I27" s="4"/>
      <c r="J27" s="4"/>
      <c r="K27" s="5"/>
    </row>
    <row r="28" spans="2:11" s="1" customFormat="1" x14ac:dyDescent="0.35">
      <c r="C28" s="4"/>
      <c r="D28" s="4"/>
      <c r="E28" s="4"/>
      <c r="F28" s="4"/>
      <c r="G28" s="4"/>
      <c r="H28" s="4"/>
      <c r="I28" s="4"/>
      <c r="J28" s="4"/>
      <c r="K28" s="5"/>
    </row>
  </sheetData>
  <mergeCells count="16">
    <mergeCell ref="D19:F19"/>
    <mergeCell ref="B17:K17"/>
    <mergeCell ref="B3:K3"/>
    <mergeCell ref="B5:K5"/>
    <mergeCell ref="B7:C7"/>
    <mergeCell ref="B8:C8"/>
    <mergeCell ref="B16:K16"/>
    <mergeCell ref="B4:K4"/>
    <mergeCell ref="D7:K7"/>
    <mergeCell ref="D8:K8"/>
    <mergeCell ref="D9:K9"/>
    <mergeCell ref="B15:J15"/>
    <mergeCell ref="B11:K11"/>
    <mergeCell ref="C12:D12"/>
    <mergeCell ref="C13:D13"/>
    <mergeCell ref="C14:D14"/>
  </mergeCells>
  <pageMargins left="0.11811023622047245" right="0.11811023622047245" top="0.74803149606299213" bottom="0.74803149606299213" header="0.31496062992125984" footer="0.31496062992125984"/>
  <pageSetup scale="9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0"/>
  <sheetViews>
    <sheetView showGridLines="0" zoomScale="80" zoomScaleNormal="80" workbookViewId="0">
      <selection activeCell="B3" sqref="B3:K4"/>
    </sheetView>
  </sheetViews>
  <sheetFormatPr baseColWidth="10" defaultRowHeight="14.5" x14ac:dyDescent="0.35"/>
  <cols>
    <col min="1" max="1" width="2.1796875" customWidth="1"/>
    <col min="2" max="2" width="5.453125" customWidth="1"/>
    <col min="3" max="3" width="20.453125" customWidth="1"/>
    <col min="4" max="4" width="20.81640625" customWidth="1"/>
    <col min="5" max="6" width="10.54296875" customWidth="1"/>
    <col min="7" max="7" width="25.453125" customWidth="1"/>
    <col min="8" max="9" width="9.81640625" customWidth="1"/>
    <col min="10" max="11" width="22.54296875" customWidth="1"/>
  </cols>
  <sheetData>
    <row r="3" spans="2:11" s="6" customFormat="1" ht="18" x14ac:dyDescent="0.35">
      <c r="B3" s="105" t="s">
        <v>38</v>
      </c>
      <c r="C3" s="105"/>
      <c r="D3" s="105"/>
      <c r="E3" s="105"/>
      <c r="F3" s="105"/>
      <c r="G3" s="105"/>
      <c r="H3" s="105"/>
      <c r="I3" s="105"/>
      <c r="J3" s="105"/>
      <c r="K3" s="105"/>
    </row>
    <row r="4" spans="2:11" s="6" customFormat="1" ht="20.25" customHeight="1" x14ac:dyDescent="0.35">
      <c r="B4" s="105" t="s">
        <v>39</v>
      </c>
      <c r="C4" s="105"/>
      <c r="D4" s="105"/>
      <c r="E4" s="105"/>
      <c r="F4" s="105"/>
      <c r="G4" s="105"/>
      <c r="H4" s="105"/>
      <c r="I4" s="105"/>
      <c r="J4" s="105"/>
      <c r="K4" s="105"/>
    </row>
    <row r="5" spans="2:11" s="6" customFormat="1" ht="18" x14ac:dyDescent="0.35">
      <c r="B5" s="106" t="s">
        <v>30</v>
      </c>
      <c r="C5" s="106"/>
      <c r="D5" s="106"/>
      <c r="E5" s="106"/>
      <c r="F5" s="106"/>
      <c r="G5" s="106"/>
      <c r="H5" s="106"/>
      <c r="I5" s="106"/>
      <c r="J5" s="106"/>
      <c r="K5" s="106"/>
    </row>
    <row r="6" spans="2:11" s="6" customFormat="1" x14ac:dyDescent="0.35">
      <c r="B6" s="7"/>
      <c r="C6" s="7"/>
      <c r="D6" s="8"/>
      <c r="E6" s="8"/>
      <c r="F6" s="7"/>
      <c r="G6" s="7"/>
      <c r="H6" s="7"/>
      <c r="I6" s="7"/>
      <c r="J6" s="9"/>
      <c r="K6" s="9"/>
    </row>
    <row r="7" spans="2:11" s="6" customFormat="1" ht="19.399999999999999" customHeight="1" x14ac:dyDescent="0.35">
      <c r="B7" s="107" t="s">
        <v>0</v>
      </c>
      <c r="C7" s="107"/>
      <c r="D7" s="108" t="s">
        <v>35</v>
      </c>
      <c r="E7" s="108"/>
      <c r="F7" s="108"/>
      <c r="G7" s="108"/>
      <c r="H7" s="108"/>
      <c r="I7" s="108"/>
      <c r="J7" s="108"/>
      <c r="K7" s="108"/>
    </row>
    <row r="8" spans="2:11" s="6" customFormat="1" ht="19.399999999999999" customHeight="1" x14ac:dyDescent="0.35">
      <c r="B8" s="107" t="s">
        <v>1</v>
      </c>
      <c r="C8" s="107"/>
      <c r="D8" s="108" t="s">
        <v>2</v>
      </c>
      <c r="E8" s="108"/>
      <c r="F8" s="108"/>
      <c r="G8" s="108"/>
      <c r="H8" s="108"/>
      <c r="I8" s="108"/>
      <c r="J8" s="108"/>
      <c r="K8" s="108"/>
    </row>
    <row r="9" spans="2:11" s="6" customFormat="1" ht="19.399999999999999" customHeight="1" x14ac:dyDescent="0.35">
      <c r="B9" s="10" t="s">
        <v>3</v>
      </c>
      <c r="C9" s="10"/>
      <c r="D9" s="111">
        <v>0</v>
      </c>
      <c r="E9" s="111"/>
      <c r="F9" s="111"/>
      <c r="G9" s="111"/>
      <c r="H9" s="111"/>
      <c r="I9" s="111"/>
      <c r="J9" s="111"/>
      <c r="K9" s="111"/>
    </row>
    <row r="10" spans="2:11" x14ac:dyDescent="0.35"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2:11" s="14" customFormat="1" ht="45.75" customHeight="1" x14ac:dyDescent="0.25">
      <c r="B11" s="12" t="s">
        <v>4</v>
      </c>
      <c r="C11" s="12" t="s">
        <v>5</v>
      </c>
      <c r="D11" s="13" t="s">
        <v>6</v>
      </c>
      <c r="E11" s="13" t="s">
        <v>7</v>
      </c>
      <c r="F11" s="13" t="s">
        <v>8</v>
      </c>
      <c r="G11" s="13" t="s">
        <v>37</v>
      </c>
      <c r="H11" s="13" t="s">
        <v>31</v>
      </c>
      <c r="I11" s="13" t="s">
        <v>10</v>
      </c>
      <c r="J11" s="13" t="s">
        <v>11</v>
      </c>
      <c r="K11" s="13" t="s">
        <v>12</v>
      </c>
    </row>
    <row r="12" spans="2:11" s="20" customFormat="1" ht="22.4" customHeight="1" x14ac:dyDescent="0.25">
      <c r="B12" s="15">
        <v>1</v>
      </c>
      <c r="C12" s="16" t="s">
        <v>36</v>
      </c>
      <c r="D12" s="3" t="s">
        <v>33</v>
      </c>
      <c r="E12" s="3" t="s">
        <v>22</v>
      </c>
      <c r="F12" s="3" t="s">
        <v>32</v>
      </c>
      <c r="G12" s="3" t="s">
        <v>24</v>
      </c>
      <c r="H12" s="17">
        <v>14892</v>
      </c>
      <c r="I12" s="3" t="s">
        <v>13</v>
      </c>
      <c r="J12" s="18">
        <f>'Oferta Económica'!J13</f>
        <v>0</v>
      </c>
      <c r="K12" s="19">
        <f>+H12*J12</f>
        <v>0</v>
      </c>
    </row>
    <row r="13" spans="2:11" s="20" customFormat="1" ht="22.4" customHeight="1" x14ac:dyDescent="0.25">
      <c r="B13" s="15">
        <f>+B12+1</f>
        <v>2</v>
      </c>
      <c r="C13" s="16" t="s">
        <v>36</v>
      </c>
      <c r="D13" s="3" t="s">
        <v>33</v>
      </c>
      <c r="E13" s="3" t="s">
        <v>22</v>
      </c>
      <c r="F13" s="21" t="s">
        <v>23</v>
      </c>
      <c r="G13" s="3" t="s">
        <v>24</v>
      </c>
      <c r="H13" s="17">
        <v>2100</v>
      </c>
      <c r="I13" s="21" t="s">
        <v>13</v>
      </c>
      <c r="J13" s="18">
        <f>'Oferta Económica'!J14</f>
        <v>0</v>
      </c>
      <c r="K13" s="19">
        <f>+H13*J13</f>
        <v>0</v>
      </c>
    </row>
    <row r="14" spans="2:11" s="20" customFormat="1" ht="22.4" customHeight="1" x14ac:dyDescent="0.25">
      <c r="B14" s="15">
        <f>+B13+1</f>
        <v>3</v>
      </c>
      <c r="C14" s="16" t="s">
        <v>36</v>
      </c>
      <c r="D14" s="3" t="s">
        <v>33</v>
      </c>
      <c r="E14" s="3" t="s">
        <v>22</v>
      </c>
      <c r="F14" s="21" t="s">
        <v>34</v>
      </c>
      <c r="G14" s="3" t="s">
        <v>24</v>
      </c>
      <c r="H14" s="17">
        <v>14376</v>
      </c>
      <c r="I14" s="21" t="s">
        <v>13</v>
      </c>
      <c r="J14" s="18" t="e">
        <f>'Oferta Económica'!#REF!</f>
        <v>#REF!</v>
      </c>
      <c r="K14" s="19" t="e">
        <f>+H14*J14</f>
        <v>#REF!</v>
      </c>
    </row>
    <row r="15" spans="2:11" s="20" customFormat="1" ht="22.4" customHeight="1" x14ac:dyDescent="0.25">
      <c r="B15" s="15">
        <f>+B14+1</f>
        <v>4</v>
      </c>
      <c r="C15" s="16" t="s">
        <v>36</v>
      </c>
      <c r="D15" s="3" t="s">
        <v>33</v>
      </c>
      <c r="E15" s="3" t="s">
        <v>22</v>
      </c>
      <c r="F15" s="21" t="s">
        <v>34</v>
      </c>
      <c r="G15" s="3" t="s">
        <v>20</v>
      </c>
      <c r="H15" s="17">
        <v>144</v>
      </c>
      <c r="I15" s="21" t="s">
        <v>13</v>
      </c>
      <c r="J15" s="18" t="e">
        <f>'Oferta Económica'!#REF!</f>
        <v>#REF!</v>
      </c>
      <c r="K15" s="19" t="e">
        <f>+H15*J15</f>
        <v>#REF!</v>
      </c>
    </row>
    <row r="16" spans="2:11" s="20" customFormat="1" ht="22.4" customHeight="1" x14ac:dyDescent="0.25">
      <c r="B16" s="109" t="s">
        <v>14</v>
      </c>
      <c r="C16" s="109"/>
      <c r="D16" s="109"/>
      <c r="E16" s="109"/>
      <c r="F16" s="109"/>
      <c r="G16" s="109"/>
      <c r="H16" s="109"/>
      <c r="I16" s="109"/>
      <c r="J16" s="109"/>
      <c r="K16" s="22" t="e">
        <f>SUM(K12:K15)</f>
        <v>#REF!</v>
      </c>
    </row>
    <row r="17" spans="2:11" s="20" customFormat="1" ht="22.4" customHeight="1" x14ac:dyDescent="0.25">
      <c r="B17" s="23">
        <f>+B15+1</f>
        <v>5</v>
      </c>
      <c r="C17" s="112" t="s">
        <v>15</v>
      </c>
      <c r="D17" s="113"/>
      <c r="E17" s="113"/>
      <c r="F17" s="113"/>
      <c r="G17" s="113"/>
      <c r="H17" s="113"/>
      <c r="I17" s="114"/>
      <c r="J17" s="18" t="e">
        <f>#REF!</f>
        <v>#REF!</v>
      </c>
      <c r="K17" s="24" t="e">
        <f>+J17</f>
        <v>#REF!</v>
      </c>
    </row>
    <row r="18" spans="2:11" s="20" customFormat="1" ht="22.4" customHeight="1" x14ac:dyDescent="0.25">
      <c r="B18" s="23">
        <f>+B17+1</f>
        <v>6</v>
      </c>
      <c r="C18" s="112" t="s">
        <v>16</v>
      </c>
      <c r="D18" s="113" t="s">
        <v>17</v>
      </c>
      <c r="E18" s="113" t="s">
        <v>18</v>
      </c>
      <c r="F18" s="113" t="s">
        <v>19</v>
      </c>
      <c r="G18" s="113" t="s">
        <v>20</v>
      </c>
      <c r="H18" s="113">
        <v>144</v>
      </c>
      <c r="I18" s="114" t="s">
        <v>13</v>
      </c>
      <c r="J18" s="18" t="e">
        <f>#REF!</f>
        <v>#REF!</v>
      </c>
      <c r="K18" s="24" t="e">
        <f>+J18</f>
        <v>#REF!</v>
      </c>
    </row>
    <row r="19" spans="2:11" s="20" customFormat="1" ht="22.4" customHeight="1" x14ac:dyDescent="0.25">
      <c r="B19" s="23">
        <f>+B18+1</f>
        <v>7</v>
      </c>
      <c r="C19" s="112" t="s">
        <v>21</v>
      </c>
      <c r="D19" s="113" t="s">
        <v>17</v>
      </c>
      <c r="E19" s="113" t="s">
        <v>22</v>
      </c>
      <c r="F19" s="113" t="s">
        <v>23</v>
      </c>
      <c r="G19" s="113" t="s">
        <v>24</v>
      </c>
      <c r="H19" s="113">
        <v>3960</v>
      </c>
      <c r="I19" s="114" t="s">
        <v>13</v>
      </c>
      <c r="J19" s="18" t="e">
        <f>#REF!</f>
        <v>#REF!</v>
      </c>
      <c r="K19" s="24" t="e">
        <f>+J19</f>
        <v>#REF!</v>
      </c>
    </row>
    <row r="20" spans="2:11" s="20" customFormat="1" ht="22.4" customHeight="1" x14ac:dyDescent="0.25">
      <c r="B20" s="23">
        <f>+B19+1</f>
        <v>8</v>
      </c>
      <c r="C20" s="112" t="s">
        <v>25</v>
      </c>
      <c r="D20" s="113" t="s">
        <v>17</v>
      </c>
      <c r="E20" s="113" t="s">
        <v>22</v>
      </c>
      <c r="F20" s="113" t="s">
        <v>26</v>
      </c>
      <c r="G20" s="113" t="s">
        <v>24</v>
      </c>
      <c r="H20" s="113">
        <v>540</v>
      </c>
      <c r="I20" s="114" t="s">
        <v>13</v>
      </c>
      <c r="J20" s="18" t="e">
        <f>#REF!</f>
        <v>#REF!</v>
      </c>
      <c r="K20" s="24" t="e">
        <f>+J20</f>
        <v>#REF!</v>
      </c>
    </row>
    <row r="21" spans="2:11" ht="22.4" customHeight="1" x14ac:dyDescent="0.35">
      <c r="B21" s="109" t="s">
        <v>27</v>
      </c>
      <c r="C21" s="109"/>
      <c r="D21" s="109"/>
      <c r="E21" s="109"/>
      <c r="F21" s="109"/>
      <c r="G21" s="109"/>
      <c r="H21" s="109"/>
      <c r="I21" s="109"/>
      <c r="J21" s="109"/>
      <c r="K21" s="22" t="e">
        <f>SUM(K16:K20)</f>
        <v>#REF!</v>
      </c>
    </row>
    <row r="22" spans="2:11" s="26" customFormat="1" x14ac:dyDescent="0.35"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2:11" ht="21" customHeight="1" x14ac:dyDescent="0.35">
      <c r="B23" s="110" t="e">
        <f>#REF!</f>
        <v>#REF!</v>
      </c>
      <c r="C23" s="110"/>
      <c r="D23" s="110"/>
      <c r="E23" s="110"/>
      <c r="F23" s="110"/>
      <c r="G23" s="110"/>
      <c r="H23" s="110"/>
      <c r="I23" s="110"/>
      <c r="J23" s="110"/>
      <c r="K23" s="110"/>
    </row>
    <row r="24" spans="2:11" x14ac:dyDescent="0.35">
      <c r="B24" s="11"/>
      <c r="C24" s="7"/>
      <c r="D24" s="7"/>
      <c r="E24" s="7"/>
      <c r="F24" s="7"/>
      <c r="G24" s="7"/>
      <c r="H24" s="7"/>
      <c r="I24" s="7"/>
      <c r="J24" s="7"/>
      <c r="K24" s="7"/>
    </row>
    <row r="25" spans="2:11" x14ac:dyDescent="0.35">
      <c r="B25" s="11"/>
      <c r="C25" s="7"/>
      <c r="D25" s="7"/>
      <c r="E25" s="7"/>
      <c r="F25" s="7"/>
      <c r="G25" s="7"/>
      <c r="H25" s="7"/>
      <c r="I25" s="7"/>
      <c r="J25" s="7"/>
      <c r="K25" s="7"/>
    </row>
    <row r="26" spans="2:11" x14ac:dyDescent="0.35">
      <c r="C26" s="27"/>
      <c r="D26" s="27"/>
      <c r="E26" s="27"/>
      <c r="F26" s="27"/>
      <c r="G26" s="27"/>
      <c r="H26" s="27"/>
      <c r="I26" s="27"/>
      <c r="J26" s="27"/>
      <c r="K26" s="28"/>
    </row>
    <row r="27" spans="2:11" x14ac:dyDescent="0.35">
      <c r="C27" s="27"/>
      <c r="D27" s="27"/>
      <c r="E27" s="27"/>
      <c r="F27" s="27"/>
      <c r="G27" s="27"/>
      <c r="H27" s="27"/>
      <c r="I27" s="27"/>
      <c r="J27" s="27"/>
      <c r="K27" s="28"/>
    </row>
    <row r="28" spans="2:11" x14ac:dyDescent="0.35">
      <c r="C28" s="27"/>
      <c r="D28" s="27"/>
      <c r="E28" s="27"/>
      <c r="F28" s="27"/>
      <c r="G28" s="27"/>
      <c r="H28" s="27"/>
      <c r="I28" s="27"/>
      <c r="J28" s="27"/>
      <c r="K28" s="28"/>
    </row>
    <row r="29" spans="2:11" x14ac:dyDescent="0.35">
      <c r="C29" s="27"/>
      <c r="D29" s="27"/>
      <c r="E29" s="27"/>
      <c r="F29" s="27"/>
      <c r="G29" s="27"/>
      <c r="H29" s="27"/>
      <c r="I29" s="27"/>
      <c r="J29" s="27"/>
      <c r="K29" s="28"/>
    </row>
    <row r="30" spans="2:11" x14ac:dyDescent="0.35">
      <c r="C30" s="27"/>
      <c r="D30" s="27"/>
      <c r="E30" s="27"/>
      <c r="F30" s="27"/>
      <c r="G30" s="27"/>
      <c r="H30" s="27"/>
      <c r="I30" s="27"/>
      <c r="J30" s="27"/>
      <c r="K30" s="28"/>
    </row>
  </sheetData>
  <mergeCells count="15">
    <mergeCell ref="B21:J21"/>
    <mergeCell ref="B23:K23"/>
    <mergeCell ref="D9:K9"/>
    <mergeCell ref="B16:J16"/>
    <mergeCell ref="C17:I17"/>
    <mergeCell ref="C18:I18"/>
    <mergeCell ref="C19:I19"/>
    <mergeCell ref="C20:I20"/>
    <mergeCell ref="B3:K3"/>
    <mergeCell ref="B5:K5"/>
    <mergeCell ref="B7:C7"/>
    <mergeCell ref="D7:K7"/>
    <mergeCell ref="B8:C8"/>
    <mergeCell ref="D8:K8"/>
    <mergeCell ref="B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Oferta Económica</vt:lpstr>
      <vt:lpstr>NO LLENAR</vt:lpstr>
      <vt:lpstr>'Oferta Económica'!Área_de_impresión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Davila</dc:creator>
  <cp:lastModifiedBy>Andres Rodriguez</cp:lastModifiedBy>
  <cp:lastPrinted>2026-05-25T13:47:03Z</cp:lastPrinted>
  <dcterms:created xsi:type="dcterms:W3CDTF">2018-04-04T15:43:24Z</dcterms:created>
  <dcterms:modified xsi:type="dcterms:W3CDTF">2026-07-02T17:36:28Z</dcterms:modified>
</cp:coreProperties>
</file>